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29" i="12"/>
  <c r="D25"/>
  <c r="D24"/>
  <c r="D19"/>
  <c r="D30"/>
  <c r="D20"/>
  <c r="D26" l="1"/>
  <c r="D23"/>
  <c r="D21" l="1"/>
  <c r="D14"/>
  <c r="I29"/>
  <c r="H29"/>
  <c r="G29"/>
  <c r="F29"/>
  <c r="E29"/>
  <c r="I27"/>
  <c r="I30" s="1"/>
  <c r="H27"/>
  <c r="H26" s="1"/>
  <c r="G27"/>
  <c r="G30" s="1"/>
  <c r="I26"/>
  <c r="I22" s="1"/>
  <c r="I23"/>
  <c r="H23"/>
  <c r="G23"/>
  <c r="D22"/>
  <c r="F21"/>
  <c r="E21"/>
  <c r="I18"/>
  <c r="H18"/>
  <c r="G18"/>
  <c r="D18"/>
  <c r="I14"/>
  <c r="H14"/>
  <c r="H13" s="1"/>
  <c r="G14"/>
  <c r="E12"/>
  <c r="I10"/>
  <c r="H10"/>
  <c r="G10"/>
  <c r="D10"/>
  <c r="D13" l="1"/>
  <c r="D28"/>
  <c r="I21"/>
  <c r="G26"/>
  <c r="H30"/>
  <c r="G13"/>
  <c r="I13"/>
  <c r="G28"/>
  <c r="H28"/>
  <c r="I28"/>
  <c r="I31" s="1"/>
  <c r="H22"/>
  <c r="H21"/>
  <c r="H31" s="1"/>
  <c r="D31" l="1"/>
  <c r="G21"/>
  <c r="G31" s="1"/>
  <c r="G2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<sst xmlns="http://schemas.openxmlformats.org/spreadsheetml/2006/main" count="58" uniqueCount="53">
  <si>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</si>
  <si>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</si>
  <si>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</si>
  <si>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</si>
  <si>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</si>
  <si>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</si>
  <si>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</si>
  <si>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</si>
  <si>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</si>
  <si>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</si>
  <si>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</si>
  <si>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</si>
  <si>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</si>
  <si>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</si>
  <si>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</si>
  <si>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</si>
  <si>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</si>
  <si>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</si>
  <si>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</si>
  <si>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</si>
  <si>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</si>
  <si>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</si>
  <si>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</si>
  <si>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</si>
  <si>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</si>
  <si>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</si>
  <si>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</si>
  <si>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</si>
  <si>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</si>
  <si>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</si>
  <si>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</si>
  <si>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</si>
  <si>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</si>
  <si>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</si>
  <si>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</si>
  <si>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</si>
  <si>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</si>
  <si>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</si>
  <si>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</si>
  <si>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</si>
  <si>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</si>
  <si>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</si>
  <si>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</si>
  <si>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</si>
  <si>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</si>
  <si>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</si>
  <si>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>Приложение 21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</si>
  <si>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</si>
  <si>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</si>
  <si>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</si>
  <si>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</si>
  <si>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2019 год</t>
  </si>
  <si>
    <t xml:space="preserve">Источники внутреннего финансирования дефицита бюджета муниципального образования Кондинский район на 2019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</si>
</sst>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7" fillId="0" borderId="0" xfId="0" applyFont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5" fillId="0" borderId="0" xfId="0" applyFont="1" applyFill="1"/>
    <xf numFmtId="0" fontId="9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wrapText="1"/>
    </xf>
    <xf numFmtId="4" fontId="3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D13" sqref="D13"/>
    </sheetView>
  </sheetViews>
  <sheetFormatPr defaultColWidth="9.140625" defaultRowHeight="15"/>
  <cols>
    <col min="1" max="1" width="5.7109375" style="27" customWidth="1"/>
    <col min="2" max="2" width="18.85546875" style="27" customWidth="1"/>
    <col min="3" max="3" width="54.42578125" style="27" customWidth="1"/>
    <col min="4" max="4" width="24.42578125" style="27" customWidth="1"/>
    <col min="5" max="5" width="14.7109375" style="27" hidden="1" customWidth="1"/>
    <col min="6" max="6" width="10" style="27" hidden="1" customWidth="1"/>
    <col min="7" max="9" width="19.5703125" style="27" hidden="1" customWidth="1"/>
    <col min="10" max="16384" width="9.140625" style="27"/>
  </cols>
  <sheetData>
    <row r="1" spans="1:9" s="26" customFormat="1" ht="15.75">
      <c r="A1" s="51"/>
      <c r="B1" s="52"/>
      <c r="C1" s="53"/>
      <c r="D1" s="54" t="s">
        <v>46</v>
      </c>
    </row>
    <row r="2" spans="1:9" s="26" customFormat="1" ht="15.75">
      <c r="A2" s="51"/>
      <c r="B2" s="53"/>
      <c r="C2" s="55"/>
      <c r="D2" s="54" t="s">
        <v>43</v>
      </c>
    </row>
    <row r="3" spans="1:9" s="26" customFormat="1" ht="15.75" customHeight="1">
      <c r="A3" s="51"/>
      <c r="B3" s="52"/>
      <c r="C3" s="53"/>
      <c r="D3" s="54" t="s">
        <v>44</v>
      </c>
    </row>
    <row r="4" spans="1:9" s="26" customFormat="1" ht="15.75">
      <c r="A4" s="51"/>
      <c r="B4" s="52"/>
      <c r="C4" s="53"/>
      <c r="D4" s="54" t="s">
        <v>45</v>
      </c>
    </row>
    <row r="5" spans="1:9">
      <c r="A5" s="24"/>
      <c r="B5" s="24"/>
      <c r="C5" s="24"/>
      <c r="D5" s="24"/>
      <c r="E5" s="1"/>
      <c r="G5" s="1"/>
      <c r="H5" s="1"/>
      <c r="I5" s="1"/>
    </row>
    <row r="6" spans="1:9" ht="45.75" customHeight="1">
      <c r="A6" s="56" t="s">
        <v>52</v>
      </c>
      <c r="B6" s="56"/>
      <c r="C6" s="56"/>
      <c r="D6" s="56"/>
      <c r="E6" s="1"/>
    </row>
    <row r="7" spans="1:9" ht="14.25" customHeight="1" thickBot="1">
      <c r="A7" s="24"/>
      <c r="B7" s="24"/>
      <c r="C7" s="24"/>
      <c r="D7" s="51" t="s">
        <v>47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>
      <c r="A8" s="47" t="s">
        <v>1</v>
      </c>
      <c r="B8" s="47"/>
      <c r="C8" s="38" t="s">
        <v>2</v>
      </c>
      <c r="D8" s="39" t="s">
        <v>51</v>
      </c>
      <c r="E8" s="1"/>
      <c r="G8" s="3" t="s">
        <v>38</v>
      </c>
      <c r="H8" s="3" t="s">
        <v>39</v>
      </c>
      <c r="I8" s="3" t="s">
        <v>40</v>
      </c>
    </row>
    <row r="9" spans="1:9" ht="13.5" customHeight="1" thickBot="1">
      <c r="A9" s="48">
        <v>1</v>
      </c>
      <c r="B9" s="48"/>
      <c r="C9" s="40">
        <v>2</v>
      </c>
      <c r="D9" s="41">
        <v>3</v>
      </c>
      <c r="E9" s="1"/>
      <c r="G9" s="4">
        <v>3</v>
      </c>
      <c r="H9" s="4">
        <v>3</v>
      </c>
      <c r="I9" s="4">
        <v>3</v>
      </c>
    </row>
    <row r="10" spans="1:9" s="33" customFormat="1" ht="25.5" customHeight="1" thickBot="1">
      <c r="A10" s="49" t="s">
        <v>3</v>
      </c>
      <c r="B10" s="49"/>
      <c r="C10" s="42" t="s">
        <v>4</v>
      </c>
      <c r="D10" s="37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>
      <c r="A11" s="49" t="s">
        <v>5</v>
      </c>
      <c r="B11" s="49"/>
      <c r="C11" s="34" t="s">
        <v>6</v>
      </c>
      <c r="D11" s="37">
        <v>0</v>
      </c>
      <c r="E11" s="7"/>
      <c r="F11" s="28"/>
      <c r="G11" s="6"/>
      <c r="H11" s="6"/>
      <c r="I11" s="6"/>
    </row>
    <row r="12" spans="1:9" ht="30" customHeight="1" thickBot="1">
      <c r="A12" s="50" t="s">
        <v>7</v>
      </c>
      <c r="B12" s="50"/>
      <c r="C12" s="43" t="s">
        <v>8</v>
      </c>
      <c r="D12" s="37">
        <v>0</v>
      </c>
      <c r="E12" s="7">
        <f>222423.3-E11</f>
        <v>222423.3</v>
      </c>
      <c r="G12" s="6"/>
      <c r="H12" s="6"/>
      <c r="I12" s="6"/>
    </row>
    <row r="13" spans="1:9" s="33" customFormat="1" ht="29.25" customHeight="1" thickBot="1">
      <c r="A13" s="46" t="s">
        <v>9</v>
      </c>
      <c r="B13" s="46"/>
      <c r="C13" s="42" t="s">
        <v>10</v>
      </c>
      <c r="D13" s="37">
        <f>D14+D18</f>
        <v>-51727305.479999997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>
      <c r="A14" s="46" t="s">
        <v>11</v>
      </c>
      <c r="B14" s="46"/>
      <c r="C14" s="34" t="s">
        <v>12</v>
      </c>
      <c r="D14" s="37">
        <f>D15+D16+D17</f>
        <v>60232568.07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29" customFormat="1" ht="49.5" customHeight="1">
      <c r="A15" s="46" t="s">
        <v>13</v>
      </c>
      <c r="B15" s="46"/>
      <c r="C15" s="34" t="s">
        <v>14</v>
      </c>
      <c r="D15" s="36">
        <v>60232568.07</v>
      </c>
      <c r="E15" s="24"/>
      <c r="G15" s="23">
        <v>66241</v>
      </c>
      <c r="H15" s="23">
        <v>74654</v>
      </c>
      <c r="I15" s="23">
        <v>74654</v>
      </c>
    </row>
    <row r="16" spans="1:9" ht="56.25" customHeight="1">
      <c r="A16" s="46" t="s">
        <v>13</v>
      </c>
      <c r="B16" s="46"/>
      <c r="C16" s="34" t="s">
        <v>49</v>
      </c>
      <c r="D16" s="36">
        <v>0</v>
      </c>
      <c r="E16" s="1"/>
      <c r="G16" s="10"/>
      <c r="H16" s="10"/>
      <c r="I16" s="10"/>
    </row>
    <row r="17" spans="1:9" ht="83.25" hidden="1" customHeight="1">
      <c r="A17" s="46" t="s">
        <v>41</v>
      </c>
      <c r="B17" s="46"/>
      <c r="C17" s="34" t="s">
        <v>42</v>
      </c>
      <c r="D17" s="37"/>
      <c r="E17" s="1"/>
      <c r="G17" s="11"/>
      <c r="H17" s="11"/>
      <c r="I17" s="11"/>
    </row>
    <row r="18" spans="1:9" ht="36.75" customHeight="1">
      <c r="A18" s="46" t="s">
        <v>15</v>
      </c>
      <c r="B18" s="46"/>
      <c r="C18" s="34" t="s">
        <v>16</v>
      </c>
      <c r="D18" s="37">
        <f>D19+D20</f>
        <v>-111959873.55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>
      <c r="A19" s="46" t="s">
        <v>17</v>
      </c>
      <c r="B19" s="46"/>
      <c r="C19" s="34" t="s">
        <v>18</v>
      </c>
      <c r="D19" s="36">
        <f>-42059873.55-25800000</f>
        <v>-67859873.549999997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>
      <c r="A20" s="46" t="s">
        <v>17</v>
      </c>
      <c r="B20" s="46"/>
      <c r="C20" s="34" t="s">
        <v>50</v>
      </c>
      <c r="D20" s="36">
        <f>-44100000</f>
        <v>-44100000</v>
      </c>
      <c r="E20" s="1"/>
      <c r="G20" s="14"/>
      <c r="H20" s="14"/>
      <c r="I20" s="14"/>
    </row>
    <row r="21" spans="1:9" s="33" customFormat="1" ht="30" customHeight="1" thickBot="1">
      <c r="A21" s="46" t="s">
        <v>19</v>
      </c>
      <c r="B21" s="46"/>
      <c r="C21" s="44" t="s">
        <v>20</v>
      </c>
      <c r="D21" s="36">
        <f>D23+D26</f>
        <v>7927305.4799999967</v>
      </c>
      <c r="E21" s="32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>
      <c r="A22" s="46" t="s">
        <v>21</v>
      </c>
      <c r="B22" s="46"/>
      <c r="C22" s="35" t="s">
        <v>22</v>
      </c>
      <c r="D22" s="36">
        <f>D23+D26</f>
        <v>7927305.4799999967</v>
      </c>
      <c r="E22" s="1"/>
      <c r="G22" s="31">
        <f>G23+G26</f>
        <v>-7183.1999999999971</v>
      </c>
      <c r="H22" s="31">
        <f>H23+H26</f>
        <v>-4807.6000000000058</v>
      </c>
      <c r="I22" s="31">
        <f>I23+I26</f>
        <v>0</v>
      </c>
    </row>
    <row r="23" spans="1:9" ht="24.75" customHeight="1">
      <c r="A23" s="46" t="s">
        <v>23</v>
      </c>
      <c r="B23" s="46"/>
      <c r="C23" s="35" t="s">
        <v>24</v>
      </c>
      <c r="D23" s="36">
        <f>D24+D25</f>
        <v>68159873.549999997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29" customFormat="1" ht="36.75" customHeight="1">
      <c r="A24" s="46" t="s">
        <v>25</v>
      </c>
      <c r="B24" s="46"/>
      <c r="C24" s="35" t="s">
        <v>26</v>
      </c>
      <c r="D24" s="36">
        <f>25800000+42059873.55</f>
        <v>67859873.549999997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>
      <c r="A25" s="46" t="s">
        <v>25</v>
      </c>
      <c r="B25" s="46"/>
      <c r="C25" s="35" t="s">
        <v>48</v>
      </c>
      <c r="D25" s="36">
        <f>300000</f>
        <v>300000</v>
      </c>
      <c r="E25" s="1"/>
      <c r="G25" s="13"/>
      <c r="H25" s="13"/>
      <c r="I25" s="13"/>
    </row>
    <row r="26" spans="1:9" ht="24.75" customHeight="1">
      <c r="A26" s="46" t="s">
        <v>27</v>
      </c>
      <c r="B26" s="46"/>
      <c r="C26" s="35" t="s">
        <v>28</v>
      </c>
      <c r="D26" s="36">
        <f>D27</f>
        <v>-60232568.07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>
      <c r="A27" s="46" t="s">
        <v>29</v>
      </c>
      <c r="B27" s="46"/>
      <c r="C27" s="35" t="s">
        <v>30</v>
      </c>
      <c r="D27" s="36">
        <v>-60232568.07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33" customFormat="1" ht="15.75" customHeight="1" thickBot="1">
      <c r="A28" s="46" t="s">
        <v>31</v>
      </c>
      <c r="B28" s="46"/>
      <c r="C28" s="42" t="s">
        <v>32</v>
      </c>
      <c r="D28" s="37">
        <f>D29+D30</f>
        <v>0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33" customFormat="1" ht="24.75" customHeight="1">
      <c r="A29" s="46" t="s">
        <v>33</v>
      </c>
      <c r="B29" s="46"/>
      <c r="C29" s="44" t="s">
        <v>34</v>
      </c>
      <c r="D29" s="36">
        <f>-3924597340.23-43800000-D11-D15-D24-D25-D16</f>
        <v>-4096789781.8500004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33" customFormat="1" ht="25.5" customHeight="1" thickBot="1">
      <c r="A30" s="46" t="s">
        <v>35</v>
      </c>
      <c r="B30" s="46"/>
      <c r="C30" s="44" t="s">
        <v>36</v>
      </c>
      <c r="D30" s="45">
        <f>3924597340.23-D12-D19-D27-D20</f>
        <v>4096789781.8500004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>
      <c r="A31" s="46"/>
      <c r="B31" s="46"/>
      <c r="C31" s="34" t="s">
        <v>37</v>
      </c>
      <c r="D31" s="37">
        <f>D13+D21+D28+D10</f>
        <v>-43800000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>
      <c r="A32" s="24"/>
      <c r="B32" s="24"/>
      <c r="C32" s="24"/>
      <c r="D32" s="57"/>
      <c r="E32" s="1"/>
      <c r="G32" s="7"/>
      <c r="H32" s="7"/>
      <c r="I32" s="7"/>
    </row>
    <row r="33" spans="1:9">
      <c r="A33" s="29"/>
      <c r="B33" s="29"/>
      <c r="C33" s="29"/>
      <c r="D33" s="29"/>
    </row>
    <row r="34" spans="1:9">
      <c r="D34" s="30"/>
      <c r="F34" s="30"/>
      <c r="G34" s="30"/>
      <c r="H34" s="30"/>
      <c r="I34" s="30"/>
    </row>
    <row r="35" spans="1:9">
      <c r="D35" s="30"/>
      <c r="G35" s="30"/>
      <c r="H35" s="30"/>
      <c r="I35" s="30"/>
    </row>
    <row r="36" spans="1:9">
      <c r="B36" s="30"/>
    </row>
    <row r="37" spans="1:9">
      <c r="B37" s="30"/>
    </row>
    <row r="38" spans="1:9">
      <c r="B38" s="30"/>
    </row>
    <row r="39" spans="1:9">
      <c r="B39" s="30"/>
    </row>
    <row r="42" spans="1:9">
      <c r="B42" s="30"/>
    </row>
    <row r="43" spans="1:9">
      <c r="B43" s="30"/>
    </row>
    <row r="44" spans="1:9">
      <c r="B44" s="30"/>
    </row>
    <row r="45" spans="1:9">
      <c r="B45" s="30"/>
    </row>
    <row r="46" spans="1:9">
      <c r="B46" s="30"/>
      <c r="C46" s="30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6:D6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2018-10-24T16:29:29Z</dcterms:modified>
</cp:coreProperties>
</file>